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24226"/>
  <xr:revisionPtr revIDLastSave="0" documentId="13_ncr:1_{835E746A-BAC4-4997-A580-4A7E759EA7D2}" xr6:coauthVersionLast="45" xr6:coauthVersionMax="45" xr10:uidLastSave="{00000000-0000-0000-0000-000000000000}"/>
  <bookViews>
    <workbookView xWindow="-120" yWindow="-120" windowWidth="29040" windowHeight="15720" tabRatio="928" xr2:uid="{00000000-000D-0000-FFFF-FFFF00000000}"/>
  </bookViews>
  <sheets>
    <sheet name="Ցանկ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4" i="14" l="1"/>
  <c r="G40" i="14"/>
  <c r="G46" i="14"/>
  <c r="G22" i="14"/>
  <c r="G63" i="14"/>
  <c r="G15" i="14"/>
  <c r="G45" i="14"/>
  <c r="G21" i="14"/>
  <c r="G60" i="14"/>
  <c r="G36" i="14"/>
  <c r="G12" i="14"/>
  <c r="G66" i="14"/>
  <c r="G59" i="14"/>
  <c r="G35" i="14"/>
  <c r="G11" i="14"/>
  <c r="G65" i="14"/>
  <c r="G41" i="14"/>
  <c r="G56" i="14"/>
  <c r="G32" i="14"/>
  <c r="G8" i="14"/>
  <c r="G62" i="14"/>
  <c r="G14" i="14"/>
  <c r="G55" i="14"/>
  <c r="G31" i="14"/>
  <c r="G7" i="14"/>
  <c r="G61" i="14"/>
  <c r="G37" i="14"/>
  <c r="G76" i="14"/>
  <c r="G52" i="14"/>
  <c r="G28" i="14"/>
  <c r="G58" i="14"/>
  <c r="G34" i="14"/>
  <c r="G10" i="14"/>
  <c r="G75" i="14"/>
  <c r="G51" i="14"/>
  <c r="G27" i="14"/>
  <c r="G57" i="14"/>
  <c r="G33" i="14"/>
  <c r="G9" i="14"/>
  <c r="G72" i="14"/>
  <c r="G48" i="14"/>
  <c r="G24" i="14"/>
  <c r="G54" i="14"/>
  <c r="G30" i="14"/>
  <c r="G6" i="14"/>
  <c r="G71" i="14"/>
  <c r="G47" i="14"/>
  <c r="G23" i="14"/>
  <c r="G53" i="14"/>
  <c r="G29" i="14"/>
  <c r="G68" i="14"/>
  <c r="G44" i="14"/>
  <c r="G20" i="14"/>
  <c r="G74" i="14"/>
  <c r="G50" i="14"/>
  <c r="G26" i="14"/>
  <c r="G70" i="14"/>
  <c r="G69" i="14"/>
  <c r="G42" i="14"/>
  <c r="G38" i="14"/>
  <c r="G67" i="14"/>
  <c r="G43" i="14"/>
  <c r="G19" i="14"/>
  <c r="G73" i="14"/>
  <c r="G49" i="14"/>
  <c r="G25" i="14"/>
  <c r="G39" i="14"/>
  <c r="G18" i="14"/>
  <c r="G17" i="14"/>
  <c r="G13" i="14"/>
  <c r="G16" i="14"/>
  <c r="G5" i="14"/>
</calcChain>
</file>

<file path=xl/sharedStrings.xml><?xml version="1.0" encoding="utf-8"?>
<sst xmlns="http://schemas.openxmlformats.org/spreadsheetml/2006/main" count="157" uniqueCount="86">
  <si>
    <t>название продукта</t>
  </si>
  <si>
    <t>хлеб</t>
  </si>
  <si>
    <t>Еда</t>
  </si>
  <si>
    <t>прайс-лист</t>
  </si>
  <si>
    <t>кг</t>
  </si>
  <si>
    <t>литр</t>
  </si>
  <si>
    <t>шт</t>
  </si>
  <si>
    <t>количество</t>
  </si>
  <si>
    <t>предполагаемая максимальная цена за единицу</t>
  </si>
  <si>
    <t>Цена за единицу, представленная участником*</t>
  </si>
  <si>
    <t>Общая стоимость, указанная участником**</t>
  </si>
  <si>
    <t>лаваш</t>
  </si>
  <si>
    <t>говядина</t>
  </si>
  <si>
    <t>куриная грудка</t>
  </si>
  <si>
    <t>масло</t>
  </si>
  <si>
    <t>сыр</t>
  </si>
  <si>
    <t>йогурт</t>
  </si>
  <si>
    <t>молоко</t>
  </si>
  <si>
    <t>творог</t>
  </si>
  <si>
    <t>сметана</t>
  </si>
  <si>
    <t>мед</t>
  </si>
  <si>
    <t>сахар</t>
  </si>
  <si>
    <t>яйцо</t>
  </si>
  <si>
    <t>мука</t>
  </si>
  <si>
    <t>овес</t>
  </si>
  <si>
    <t>макароны</t>
  </si>
  <si>
    <t>гречиха</t>
  </si>
  <si>
    <t>фасоль - красная</t>
  </si>
  <si>
    <t>горох</t>
  </si>
  <si>
    <t>чечевица</t>
  </si>
  <si>
    <t>булгур</t>
  </si>
  <si>
    <t>зерно</t>
  </si>
  <si>
    <t>бук</t>
  </si>
  <si>
    <t>рис</t>
  </si>
  <si>
    <t>картофель</t>
  </si>
  <si>
    <t>цветная капуста</t>
  </si>
  <si>
    <t>морковь</t>
  </si>
  <si>
    <t>огурец</t>
  </si>
  <si>
    <t>помидор</t>
  </si>
  <si>
    <t>брокколи</t>
  </si>
  <si>
    <t>лук</t>
  </si>
  <si>
    <t>свежий перец</t>
  </si>
  <si>
    <t>красный перец</t>
  </si>
  <si>
    <t>баклажан</t>
  </si>
  <si>
    <t>тыква</t>
  </si>
  <si>
    <t>цуккини</t>
  </si>
  <si>
    <t>марол</t>
  </si>
  <si>
    <t>капуста</t>
  </si>
  <si>
    <t>рука</t>
  </si>
  <si>
    <t>шпинат</t>
  </si>
  <si>
    <t>зеленый</t>
  </si>
  <si>
    <t>яблоко</t>
  </si>
  <si>
    <t>дыня</t>
  </si>
  <si>
    <t>абрикос</t>
  </si>
  <si>
    <t>персик</t>
  </si>
  <si>
    <t>арбуз</t>
  </si>
  <si>
    <t>апельсин</t>
  </si>
  <si>
    <t>мандарин</t>
  </si>
  <si>
    <t>банан</t>
  </si>
  <si>
    <t>виноград</t>
  </si>
  <si>
    <t>слива</t>
  </si>
  <si>
    <t>клубника</t>
  </si>
  <si>
    <t>ягода</t>
  </si>
  <si>
    <t>консервированный
зелёный горошек</t>
  </si>
  <si>
    <t>кукуруза</t>
  </si>
  <si>
    <t>томатная паста</t>
  </si>
  <si>
    <t>лимонный сок</t>
  </si>
  <si>
    <t>соль</t>
  </si>
  <si>
    <t>овсяное печенье</t>
  </si>
  <si>
    <t>грецкий орех</t>
  </si>
  <si>
    <t>ваниль</t>
  </si>
  <si>
    <t>какао</t>
  </si>
  <si>
    <t>изюм</t>
  </si>
  <si>
    <t>сухари</t>
  </si>
  <si>
    <t>специи</t>
  </si>
  <si>
    <t>красный перец /порошок/</t>
  </si>
  <si>
    <t>Порошок для выпечки</t>
  </si>
  <si>
    <t>газировка</t>
  </si>
  <si>
    <t>Корица</t>
  </si>
  <si>
    <t>сухофрукты</t>
  </si>
  <si>
    <t>Общий</t>
  </si>
  <si>
    <t>«*Цена за единицу товара, заявленная участником, не может превышать предполагаемую цену за единицу товара.
**Общая цена, заявленная участником, равна общей цене, указанной в столбце 5 ценового предложения Приложения № 2».</t>
  </si>
  <si>
    <t>Участник представляет утвержденный прейскурант вместе с ценовым предложением. Участник, подавший заявку на участие в процедуре закупки и признанный победителем, с которым в установленном порядке будет заключен соответствующий договор, обязуется поставлять каждый товар, включенный в прейскурант, в соответствующие детские сады, указанные в плане-графике закупки, на основании соответствующего заказа-задания.</t>
  </si>
  <si>
    <t>единица измерения</t>
  </si>
  <si>
    <t>ч/ч</t>
  </si>
  <si>
    <t>Приложение 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</si>
</sst>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indexed="8"/>
      <name val="Calibri"/>
      <family val="2"/>
      <charset val="1"/>
    </font>
    <font>
      <sz val="14"/>
      <color theme="1"/>
      <name val="GHEA Grapalat"/>
      <family val="3"/>
    </font>
    <font>
      <b/>
      <sz val="12"/>
      <color theme="1"/>
      <name val="GHEA Grapalat"/>
      <family val="3"/>
    </font>
    <font>
      <b/>
      <sz val="11"/>
      <color theme="0"/>
      <name val="Calibri"/>
      <family val="2"/>
      <scheme val="minor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12"/>
      <name val="GHEA Grapalat"/>
      <family val="3"/>
    </font>
    <font>
      <sz val="10"/>
      <color theme="1"/>
      <name val="Sylfaen"/>
      <family val="1"/>
      <charset val="204"/>
    </font>
    <font>
      <sz val="10"/>
      <color indexed="8"/>
      <name val="Sylfaen"/>
      <family val="1"/>
      <charset val="204"/>
    </font>
    <font>
      <sz val="11"/>
      <color theme="1"/>
      <name val="Sylfaen"/>
      <family val="1"/>
      <charset val="204"/>
    </font>
    <font>
      <sz val="11"/>
      <color indexed="8"/>
      <name val="Sylfaen"/>
      <family val="1"/>
      <charset val="204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6" fillId="2" borderId="1" applyNumberFormat="0" applyAlignment="0" applyProtection="0"/>
  </cellStyleXfs>
  <cellXfs count="48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8" fillId="3" borderId="2" xfId="4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3" borderId="9" xfId="0" applyFont="1" applyFill="1" applyBorder="1" applyAlignment="1">
      <alignment horizontal="left" vertical="center"/>
    </xf>
    <xf numFmtId="0" fontId="10" fillId="3" borderId="2" xfId="0" applyFont="1" applyFill="1" applyBorder="1"/>
    <xf numFmtId="0" fontId="11" fillId="3" borderId="2" xfId="0" applyFont="1" applyFill="1" applyBorder="1" applyAlignment="1">
      <alignment vertical="top" wrapText="1"/>
    </xf>
    <xf numFmtId="0" fontId="10" fillId="3" borderId="2" xfId="0" applyFont="1" applyFill="1" applyBorder="1" applyAlignment="1">
      <alignment wrapText="1"/>
    </xf>
    <xf numFmtId="0" fontId="0" fillId="3" borderId="2" xfId="0" applyFill="1" applyBorder="1"/>
    <xf numFmtId="0" fontId="0" fillId="3" borderId="2" xfId="0" applyFill="1" applyBorder="1" applyAlignment="1">
      <alignment horizontal="left"/>
    </xf>
    <xf numFmtId="0" fontId="8" fillId="3" borderId="3" xfId="4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/>
    </xf>
    <xf numFmtId="0" fontId="13" fillId="3" borderId="8" xfId="0" applyFont="1" applyFill="1" applyBorder="1" applyAlignment="1">
      <alignment horizontal="center" vertical="top" wrapText="1"/>
    </xf>
    <xf numFmtId="0" fontId="12" fillId="3" borderId="8" xfId="0" applyFont="1" applyFill="1" applyBorder="1" applyAlignment="1">
      <alignment horizontal="center" wrapText="1"/>
    </xf>
    <xf numFmtId="0" fontId="13" fillId="3" borderId="4" xfId="0" applyFont="1" applyFill="1" applyBorder="1" applyAlignment="1">
      <alignment horizontal="center" vertical="top" wrapText="1"/>
    </xf>
    <xf numFmtId="0" fontId="0" fillId="3" borderId="4" xfId="0" applyFont="1" applyFill="1" applyBorder="1" applyAlignment="1">
      <alignment horizontal="center"/>
    </xf>
    <xf numFmtId="0" fontId="0" fillId="3" borderId="5" xfId="0" applyFont="1" applyFill="1" applyBorder="1" applyAlignment="1">
      <alignment horizontal="center"/>
    </xf>
    <xf numFmtId="0" fontId="4" fillId="4" borderId="0" xfId="0" applyFont="1" applyFill="1" applyAlignment="1">
      <alignment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wrapText="1"/>
    </xf>
    <xf numFmtId="0" fontId="8" fillId="0" borderId="2" xfId="4" applyFont="1" applyFill="1" applyBorder="1" applyAlignment="1">
      <alignment horizontal="center" vertical="center" wrapText="1"/>
    </xf>
    <xf numFmtId="0" fontId="10" fillId="0" borderId="2" xfId="0" applyFont="1" applyFill="1" applyBorder="1"/>
    <xf numFmtId="0" fontId="8" fillId="0" borderId="3" xfId="4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11" fillId="0" borderId="2" xfId="0" applyFont="1" applyFill="1" applyBorder="1" applyAlignment="1">
      <alignment vertical="top" wrapText="1"/>
    </xf>
    <xf numFmtId="0" fontId="13" fillId="0" borderId="8" xfId="0" applyFont="1" applyFill="1" applyBorder="1" applyAlignment="1">
      <alignment horizontal="center" vertical="top" wrapText="1"/>
    </xf>
    <xf numFmtId="0" fontId="14" fillId="0" borderId="2" xfId="0" applyFont="1" applyBorder="1" applyAlignment="1">
      <alignment horizontal="center" wrapText="1"/>
    </xf>
    <xf numFmtId="0" fontId="14" fillId="3" borderId="2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14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3" borderId="7" xfId="4" applyFont="1" applyFill="1" applyBorder="1" applyAlignment="1">
      <alignment horizontal="center" vertical="center" wrapText="1"/>
    </xf>
    <xf numFmtId="0" fontId="7" fillId="3" borderId="8" xfId="4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7" fillId="3" borderId="3" xfId="4" applyFont="1" applyFill="1" applyBorder="1" applyAlignment="1">
      <alignment horizontal="left" vertical="center" wrapText="1"/>
    </xf>
    <xf numFmtId="0" fontId="7" fillId="3" borderId="4" xfId="4" applyFont="1" applyFill="1" applyBorder="1" applyAlignment="1">
      <alignment horizontal="left" vertical="center" wrapText="1"/>
    </xf>
    <xf numFmtId="0" fontId="7" fillId="3" borderId="8" xfId="4" applyFont="1" applyFill="1" applyBorder="1" applyAlignment="1">
      <alignment horizontal="left" vertical="center" wrapText="1"/>
    </xf>
    <xf numFmtId="0" fontId="7" fillId="3" borderId="5" xfId="4" applyFont="1" applyFill="1" applyBorder="1" applyAlignment="1">
      <alignment horizontal="left" vertical="center" wrapText="1"/>
    </xf>
  </cellXfs>
  <cellStyles count="5">
    <cellStyle name="Normal 2" xfId="2" xr:uid="{00000000-0005-0000-0000-000000000000}"/>
    <cellStyle name="Контрольная ячейка" xfId="4" builtinId="23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79"/>
  <sheetViews>
    <sheetView tabSelected="1" topLeftCell="A58" zoomScaleNormal="100" zoomScaleSheetLayoutView="93" workbookViewId="0">
      <selection activeCell="E71" sqref="E71"/>
    </sheetView>
  </sheetViews>
  <sheetFormatPr defaultColWidth="9.140625" defaultRowHeight="17.25" x14ac:dyDescent="0.25"/>
  <cols>
    <col min="1" max="1" width="8.85546875" style="1" customWidth="1"/>
    <col min="2" max="2" width="22.42578125" style="1" customWidth="1"/>
    <col min="3" max="3" width="14.28515625" style="1" customWidth="1"/>
    <col min="4" max="5" width="35.28515625" style="3" customWidth="1"/>
    <col min="6" max="6" width="35.28515625" style="1" customWidth="1"/>
    <col min="7" max="7" width="21.140625" style="3" customWidth="1"/>
    <col min="8" max="8" width="17.5703125" style="3" customWidth="1"/>
    <col min="9" max="16384" width="9.140625" style="3"/>
  </cols>
  <sheetData>
    <row r="1" spans="1:7" ht="17.25" customHeight="1" x14ac:dyDescent="0.25">
      <c r="A1" s="43" t="s">
        <v>85</v>
      </c>
      <c r="B1" s="43"/>
      <c r="C1" s="43"/>
      <c r="D1" s="43"/>
      <c r="E1" s="43"/>
      <c r="F1" s="43"/>
      <c r="G1" s="43"/>
    </row>
    <row r="2" spans="1:7" x14ac:dyDescent="0.25">
      <c r="A2" s="39" t="s">
        <v>2</v>
      </c>
      <c r="B2" s="39"/>
      <c r="C2" s="39"/>
      <c r="D2" s="39"/>
      <c r="E2" s="39"/>
      <c r="F2" s="39"/>
    </row>
    <row r="3" spans="1:7" ht="32.25" customHeight="1" x14ac:dyDescent="0.25">
      <c r="A3" s="40" t="s">
        <v>3</v>
      </c>
      <c r="B3" s="41"/>
      <c r="C3" s="41"/>
      <c r="D3" s="41"/>
      <c r="E3" s="41"/>
      <c r="F3" s="41"/>
      <c r="G3" s="41"/>
    </row>
    <row r="4" spans="1:7" ht="93.75" customHeight="1" x14ac:dyDescent="0.25">
      <c r="A4" s="4" t="s">
        <v>84</v>
      </c>
      <c r="B4" s="4" t="s">
        <v>0</v>
      </c>
      <c r="C4" s="4" t="s">
        <v>83</v>
      </c>
      <c r="D4" s="4" t="s">
        <v>7</v>
      </c>
      <c r="E4" s="4" t="s">
        <v>8</v>
      </c>
      <c r="F4" s="4" t="s">
        <v>9</v>
      </c>
      <c r="G4" s="4" t="s">
        <v>10</v>
      </c>
    </row>
    <row r="5" spans="1:7" s="2" customFormat="1" ht="20.25" x14ac:dyDescent="0.35">
      <c r="A5" s="4">
        <v>1</v>
      </c>
      <c r="B5" s="8" t="s">
        <v>1</v>
      </c>
      <c r="C5" s="14" t="s">
        <v>4</v>
      </c>
      <c r="D5" s="37">
        <v>19560.599999999999</v>
      </c>
      <c r="E5" s="15">
        <v>370</v>
      </c>
      <c r="F5" s="6"/>
      <c r="G5" s="33">
        <f>D5*F5</f>
        <v>0</v>
      </c>
    </row>
    <row r="6" spans="1:7" s="2" customFormat="1" ht="20.25" x14ac:dyDescent="0.35">
      <c r="A6" s="4">
        <v>2</v>
      </c>
      <c r="B6" s="8" t="s">
        <v>11</v>
      </c>
      <c r="C6" s="14" t="s">
        <v>4</v>
      </c>
      <c r="D6" s="37">
        <v>1042.2</v>
      </c>
      <c r="E6" s="15">
        <v>370</v>
      </c>
      <c r="F6" s="6"/>
      <c r="G6" s="33">
        <f t="shared" ref="G6:G69" si="0">D6*F6</f>
        <v>0</v>
      </c>
    </row>
    <row r="7" spans="1:7" s="2" customFormat="1" ht="20.25" x14ac:dyDescent="0.35">
      <c r="A7" s="4">
        <v>3</v>
      </c>
      <c r="B7" s="8" t="s">
        <v>12</v>
      </c>
      <c r="C7" s="14" t="s">
        <v>4</v>
      </c>
      <c r="D7" s="37">
        <v>5136</v>
      </c>
      <c r="E7" s="15">
        <v>4200</v>
      </c>
      <c r="F7" s="6"/>
      <c r="G7" s="33">
        <f t="shared" si="0"/>
        <v>0</v>
      </c>
    </row>
    <row r="8" spans="1:7" s="2" customFormat="1" ht="20.25" x14ac:dyDescent="0.35">
      <c r="A8" s="4">
        <v>4</v>
      </c>
      <c r="B8" s="8" t="s">
        <v>13</v>
      </c>
      <c r="C8" s="14" t="s">
        <v>4</v>
      </c>
      <c r="D8" s="37">
        <v>12264</v>
      </c>
      <c r="E8" s="15">
        <v>2200</v>
      </c>
      <c r="F8" s="6"/>
      <c r="G8" s="33">
        <f t="shared" si="0"/>
        <v>0</v>
      </c>
    </row>
    <row r="9" spans="1:7" s="2" customFormat="1" ht="20.25" x14ac:dyDescent="0.35">
      <c r="A9" s="4">
        <v>5</v>
      </c>
      <c r="B9" s="9" t="s">
        <v>14</v>
      </c>
      <c r="C9" s="27" t="s">
        <v>5</v>
      </c>
      <c r="D9" s="37">
        <v>3397.74</v>
      </c>
      <c r="E9" s="16">
        <v>800</v>
      </c>
      <c r="F9" s="6"/>
      <c r="G9" s="33">
        <f t="shared" si="0"/>
        <v>0</v>
      </c>
    </row>
    <row r="10" spans="1:7" s="2" customFormat="1" ht="20.25" x14ac:dyDescent="0.35">
      <c r="A10" s="4">
        <v>6</v>
      </c>
      <c r="B10" s="9" t="s">
        <v>14</v>
      </c>
      <c r="C10" s="14" t="s">
        <v>4</v>
      </c>
      <c r="D10" s="37">
        <v>1598.58</v>
      </c>
      <c r="E10" s="16">
        <v>5000</v>
      </c>
      <c r="F10" s="6"/>
      <c r="G10" s="33">
        <f t="shared" si="0"/>
        <v>0</v>
      </c>
    </row>
    <row r="11" spans="1:7" s="2" customFormat="1" ht="20.25" x14ac:dyDescent="0.35">
      <c r="A11" s="4">
        <v>7</v>
      </c>
      <c r="B11" s="9" t="s">
        <v>15</v>
      </c>
      <c r="C11" s="14" t="s">
        <v>4</v>
      </c>
      <c r="D11" s="37">
        <v>3897.6</v>
      </c>
      <c r="E11" s="16">
        <v>2500</v>
      </c>
      <c r="F11" s="6"/>
      <c r="G11" s="33">
        <f t="shared" si="0"/>
        <v>0</v>
      </c>
    </row>
    <row r="12" spans="1:7" s="2" customFormat="1" ht="20.25" x14ac:dyDescent="0.35">
      <c r="A12" s="4">
        <v>8</v>
      </c>
      <c r="B12" s="9" t="s">
        <v>16</v>
      </c>
      <c r="C12" s="14" t="s">
        <v>4</v>
      </c>
      <c r="D12" s="37">
        <v>26383.200000000001</v>
      </c>
      <c r="E12" s="16">
        <v>700</v>
      </c>
      <c r="F12" s="6"/>
      <c r="G12" s="33">
        <f t="shared" si="0"/>
        <v>0</v>
      </c>
    </row>
    <row r="13" spans="1:7" s="2" customFormat="1" ht="20.25" x14ac:dyDescent="0.35">
      <c r="A13" s="4">
        <v>9</v>
      </c>
      <c r="B13" s="9" t="s">
        <v>17</v>
      </c>
      <c r="C13" s="27" t="s">
        <v>5</v>
      </c>
      <c r="D13" s="37">
        <v>26986.44</v>
      </c>
      <c r="E13" s="16">
        <v>700</v>
      </c>
      <c r="F13" s="6"/>
      <c r="G13" s="33">
        <f t="shared" si="0"/>
        <v>0</v>
      </c>
    </row>
    <row r="14" spans="1:7" s="2" customFormat="1" ht="20.25" x14ac:dyDescent="0.35">
      <c r="A14" s="4">
        <v>10</v>
      </c>
      <c r="B14" s="9" t="s">
        <v>18</v>
      </c>
      <c r="C14" s="14" t="s">
        <v>4</v>
      </c>
      <c r="D14" s="37">
        <v>1674.24</v>
      </c>
      <c r="E14" s="16">
        <v>1350</v>
      </c>
      <c r="F14" s="6"/>
      <c r="G14" s="33">
        <f t="shared" si="0"/>
        <v>0</v>
      </c>
    </row>
    <row r="15" spans="1:7" s="2" customFormat="1" ht="20.25" x14ac:dyDescent="0.35">
      <c r="A15" s="4">
        <v>11</v>
      </c>
      <c r="B15" s="9" t="s">
        <v>19</v>
      </c>
      <c r="C15" s="14" t="s">
        <v>4</v>
      </c>
      <c r="D15" s="37">
        <v>618.24</v>
      </c>
      <c r="E15" s="16">
        <v>1350</v>
      </c>
      <c r="F15" s="6"/>
      <c r="G15" s="33">
        <f t="shared" si="0"/>
        <v>0</v>
      </c>
    </row>
    <row r="16" spans="1:7" s="2" customFormat="1" ht="20.25" x14ac:dyDescent="0.35">
      <c r="A16" s="4">
        <v>12</v>
      </c>
      <c r="B16" s="9" t="s">
        <v>21</v>
      </c>
      <c r="C16" s="14" t="s">
        <v>4</v>
      </c>
      <c r="D16" s="37">
        <v>1318.62</v>
      </c>
      <c r="E16" s="16">
        <v>380</v>
      </c>
      <c r="F16" s="6"/>
      <c r="G16" s="33">
        <f t="shared" si="0"/>
        <v>0</v>
      </c>
    </row>
    <row r="17" spans="1:7" s="2" customFormat="1" ht="20.25" x14ac:dyDescent="0.35">
      <c r="A17" s="4">
        <v>13</v>
      </c>
      <c r="B17" s="9" t="s">
        <v>20</v>
      </c>
      <c r="C17" s="14" t="s">
        <v>4</v>
      </c>
      <c r="D17" s="37">
        <v>364.08</v>
      </c>
      <c r="E17" s="16">
        <v>5000</v>
      </c>
      <c r="F17" s="6"/>
      <c r="G17" s="33">
        <f t="shared" si="0"/>
        <v>0</v>
      </c>
    </row>
    <row r="18" spans="1:7" s="2" customFormat="1" ht="20.25" x14ac:dyDescent="0.35">
      <c r="A18" s="4">
        <v>14</v>
      </c>
      <c r="B18" s="9" t="s">
        <v>22</v>
      </c>
      <c r="C18" s="14" t="s">
        <v>6</v>
      </c>
      <c r="D18" s="37">
        <v>199549.2</v>
      </c>
      <c r="E18" s="16">
        <v>50</v>
      </c>
      <c r="F18" s="6"/>
      <c r="G18" s="33">
        <f t="shared" si="0"/>
        <v>0</v>
      </c>
    </row>
    <row r="19" spans="1:7" s="24" customFormat="1" ht="20.25" x14ac:dyDescent="0.35">
      <c r="A19" s="4">
        <v>15</v>
      </c>
      <c r="B19" s="9" t="s">
        <v>23</v>
      </c>
      <c r="C19" s="14" t="s">
        <v>4</v>
      </c>
      <c r="D19" s="37">
        <v>260.10000000000002</v>
      </c>
      <c r="E19" s="16">
        <v>300</v>
      </c>
      <c r="F19" s="23"/>
      <c r="G19" s="34">
        <f t="shared" si="0"/>
        <v>0</v>
      </c>
    </row>
    <row r="20" spans="1:7" s="2" customFormat="1" ht="20.25" x14ac:dyDescent="0.35">
      <c r="A20" s="4">
        <v>16</v>
      </c>
      <c r="B20" s="9" t="s">
        <v>24</v>
      </c>
      <c r="C20" s="14" t="s">
        <v>4</v>
      </c>
      <c r="D20" s="37">
        <v>2598.0300000000002</v>
      </c>
      <c r="E20" s="16">
        <v>410</v>
      </c>
      <c r="F20" s="6"/>
      <c r="G20" s="33">
        <f t="shared" si="0"/>
        <v>0</v>
      </c>
    </row>
    <row r="21" spans="1:7" s="2" customFormat="1" ht="20.25" x14ac:dyDescent="0.35">
      <c r="A21" s="4">
        <v>17</v>
      </c>
      <c r="B21" s="9" t="s">
        <v>25</v>
      </c>
      <c r="C21" s="14" t="s">
        <v>4</v>
      </c>
      <c r="D21" s="37">
        <v>548.4</v>
      </c>
      <c r="E21" s="16">
        <v>350</v>
      </c>
      <c r="F21" s="6"/>
      <c r="G21" s="33">
        <f t="shared" si="0"/>
        <v>0</v>
      </c>
    </row>
    <row r="22" spans="1:7" s="2" customFormat="1" ht="20.25" x14ac:dyDescent="0.35">
      <c r="A22" s="4">
        <v>18</v>
      </c>
      <c r="B22" s="9" t="s">
        <v>26</v>
      </c>
      <c r="C22" s="14" t="s">
        <v>4</v>
      </c>
      <c r="D22" s="37">
        <v>1428</v>
      </c>
      <c r="E22" s="16">
        <v>530</v>
      </c>
      <c r="F22" s="6"/>
      <c r="G22" s="33">
        <f t="shared" si="0"/>
        <v>0</v>
      </c>
    </row>
    <row r="23" spans="1:7" s="2" customFormat="1" ht="20.25" x14ac:dyDescent="0.35">
      <c r="A23" s="4">
        <v>19</v>
      </c>
      <c r="B23" s="9" t="s">
        <v>27</v>
      </c>
      <c r="C23" s="14" t="s">
        <v>4</v>
      </c>
      <c r="D23" s="37">
        <v>485.6</v>
      </c>
      <c r="E23" s="16">
        <v>1000</v>
      </c>
      <c r="F23" s="6"/>
      <c r="G23" s="33">
        <f t="shared" si="0"/>
        <v>0</v>
      </c>
    </row>
    <row r="24" spans="1:7" s="2" customFormat="1" ht="20.25" x14ac:dyDescent="0.35">
      <c r="A24" s="4">
        <v>20</v>
      </c>
      <c r="B24" s="9" t="s">
        <v>28</v>
      </c>
      <c r="C24" s="14" t="s">
        <v>4</v>
      </c>
      <c r="D24" s="37">
        <v>515.4</v>
      </c>
      <c r="E24" s="16">
        <v>320</v>
      </c>
      <c r="F24" s="6"/>
      <c r="G24" s="33">
        <f t="shared" si="0"/>
        <v>0</v>
      </c>
    </row>
    <row r="25" spans="1:7" s="2" customFormat="1" ht="20.25" x14ac:dyDescent="0.35">
      <c r="A25" s="4">
        <v>21</v>
      </c>
      <c r="B25" s="9" t="s">
        <v>28</v>
      </c>
      <c r="C25" s="14" t="s">
        <v>4</v>
      </c>
      <c r="D25" s="37">
        <v>1922.7</v>
      </c>
      <c r="E25" s="16">
        <v>1150</v>
      </c>
      <c r="F25" s="6"/>
      <c r="G25" s="33">
        <f t="shared" si="0"/>
        <v>0</v>
      </c>
    </row>
    <row r="26" spans="1:7" s="2" customFormat="1" ht="20.25" x14ac:dyDescent="0.35">
      <c r="A26" s="4">
        <v>22</v>
      </c>
      <c r="B26" s="9" t="s">
        <v>29</v>
      </c>
      <c r="C26" s="14" t="s">
        <v>4</v>
      </c>
      <c r="D26" s="37">
        <v>1448.1</v>
      </c>
      <c r="E26" s="16">
        <v>700</v>
      </c>
      <c r="F26" s="6"/>
      <c r="G26" s="33">
        <f t="shared" si="0"/>
        <v>0</v>
      </c>
    </row>
    <row r="27" spans="1:7" s="2" customFormat="1" ht="20.25" x14ac:dyDescent="0.35">
      <c r="A27" s="4">
        <v>23</v>
      </c>
      <c r="B27" s="9" t="s">
        <v>30</v>
      </c>
      <c r="C27" s="14" t="s">
        <v>4</v>
      </c>
      <c r="D27" s="37">
        <v>156</v>
      </c>
      <c r="E27" s="16">
        <v>370</v>
      </c>
      <c r="F27" s="6"/>
      <c r="G27" s="33">
        <f t="shared" si="0"/>
        <v>0</v>
      </c>
    </row>
    <row r="28" spans="1:7" s="2" customFormat="1" ht="20.25" x14ac:dyDescent="0.35">
      <c r="A28" s="4">
        <v>24</v>
      </c>
      <c r="B28" s="9" t="s">
        <v>31</v>
      </c>
      <c r="C28" s="14" t="s">
        <v>4</v>
      </c>
      <c r="D28" s="37">
        <v>1008</v>
      </c>
      <c r="E28" s="16">
        <v>350</v>
      </c>
      <c r="F28" s="6"/>
      <c r="G28" s="33">
        <f t="shared" si="0"/>
        <v>0</v>
      </c>
    </row>
    <row r="29" spans="1:7" s="2" customFormat="1" ht="20.25" x14ac:dyDescent="0.35">
      <c r="A29" s="4">
        <v>25</v>
      </c>
      <c r="B29" s="9" t="s">
        <v>32</v>
      </c>
      <c r="C29" s="14" t="s">
        <v>4</v>
      </c>
      <c r="D29" s="37">
        <v>604.79999999999995</v>
      </c>
      <c r="E29" s="16">
        <v>400</v>
      </c>
      <c r="F29" s="6"/>
      <c r="G29" s="33">
        <f t="shared" si="0"/>
        <v>0</v>
      </c>
    </row>
    <row r="30" spans="1:7" s="2" customFormat="1" ht="20.25" x14ac:dyDescent="0.35">
      <c r="A30" s="4">
        <v>26</v>
      </c>
      <c r="B30" s="9" t="s">
        <v>33</v>
      </c>
      <c r="C30" s="14" t="s">
        <v>4</v>
      </c>
      <c r="D30" s="37">
        <v>5595.3</v>
      </c>
      <c r="E30" s="16">
        <v>600</v>
      </c>
      <c r="F30" s="6"/>
      <c r="G30" s="33">
        <f t="shared" si="0"/>
        <v>0</v>
      </c>
    </row>
    <row r="31" spans="1:7" s="2" customFormat="1" ht="20.25" x14ac:dyDescent="0.35">
      <c r="A31" s="4">
        <v>27</v>
      </c>
      <c r="B31" s="9" t="s">
        <v>34</v>
      </c>
      <c r="C31" s="14" t="s">
        <v>4</v>
      </c>
      <c r="D31" s="37">
        <v>11843.4</v>
      </c>
      <c r="E31" s="16">
        <v>250</v>
      </c>
      <c r="F31" s="6"/>
      <c r="G31" s="33">
        <f t="shared" si="0"/>
        <v>0</v>
      </c>
    </row>
    <row r="32" spans="1:7" s="2" customFormat="1" ht="20.25" x14ac:dyDescent="0.35">
      <c r="A32" s="4">
        <v>28</v>
      </c>
      <c r="B32" s="10" t="s">
        <v>35</v>
      </c>
      <c r="C32" s="14" t="s">
        <v>4</v>
      </c>
      <c r="D32" s="37">
        <v>592</v>
      </c>
      <c r="E32" s="17">
        <v>400</v>
      </c>
      <c r="F32" s="6"/>
      <c r="G32" s="33">
        <f t="shared" si="0"/>
        <v>0</v>
      </c>
    </row>
    <row r="33" spans="1:7" s="2" customFormat="1" ht="20.25" x14ac:dyDescent="0.35">
      <c r="A33" s="4">
        <v>29</v>
      </c>
      <c r="B33" s="9" t="s">
        <v>36</v>
      </c>
      <c r="C33" s="14" t="s">
        <v>4</v>
      </c>
      <c r="D33" s="37">
        <v>16130.64</v>
      </c>
      <c r="E33" s="16">
        <v>300</v>
      </c>
      <c r="F33" s="6"/>
      <c r="G33" s="33">
        <f t="shared" si="0"/>
        <v>0</v>
      </c>
    </row>
    <row r="34" spans="1:7" s="2" customFormat="1" ht="20.25" x14ac:dyDescent="0.35">
      <c r="A34" s="4">
        <v>30</v>
      </c>
      <c r="B34" s="9" t="s">
        <v>37</v>
      </c>
      <c r="C34" s="14" t="s">
        <v>4</v>
      </c>
      <c r="D34" s="37">
        <v>2391.4</v>
      </c>
      <c r="E34" s="16">
        <v>300</v>
      </c>
      <c r="F34" s="6"/>
      <c r="G34" s="33">
        <f t="shared" si="0"/>
        <v>0</v>
      </c>
    </row>
    <row r="35" spans="1:7" s="2" customFormat="1" ht="20.25" x14ac:dyDescent="0.35">
      <c r="A35" s="4">
        <v>31</v>
      </c>
      <c r="B35" s="9" t="s">
        <v>38</v>
      </c>
      <c r="C35" s="14" t="s">
        <v>4</v>
      </c>
      <c r="D35" s="37">
        <v>2418.4</v>
      </c>
      <c r="E35" s="16">
        <v>300</v>
      </c>
      <c r="F35" s="6"/>
      <c r="G35" s="33">
        <f t="shared" si="0"/>
        <v>0</v>
      </c>
    </row>
    <row r="36" spans="1:7" s="2" customFormat="1" ht="20.25" x14ac:dyDescent="0.35">
      <c r="A36" s="4">
        <v>32</v>
      </c>
      <c r="B36" s="9" t="s">
        <v>39</v>
      </c>
      <c r="C36" s="14" t="s">
        <v>4</v>
      </c>
      <c r="D36" s="37">
        <v>4793.8</v>
      </c>
      <c r="E36" s="16">
        <v>650</v>
      </c>
      <c r="F36" s="6"/>
      <c r="G36" s="33">
        <f t="shared" si="0"/>
        <v>0</v>
      </c>
    </row>
    <row r="37" spans="1:7" s="2" customFormat="1" ht="20.25" x14ac:dyDescent="0.35">
      <c r="A37" s="4">
        <v>33</v>
      </c>
      <c r="B37" s="9" t="s">
        <v>40</v>
      </c>
      <c r="C37" s="14" t="s">
        <v>4</v>
      </c>
      <c r="D37" s="37">
        <v>1444.2</v>
      </c>
      <c r="E37" s="16">
        <v>250</v>
      </c>
      <c r="F37" s="6"/>
      <c r="G37" s="33">
        <f t="shared" si="0"/>
        <v>0</v>
      </c>
    </row>
    <row r="38" spans="1:7" s="2" customFormat="1" ht="20.25" x14ac:dyDescent="0.35">
      <c r="A38" s="4">
        <v>34</v>
      </c>
      <c r="B38" s="9" t="s">
        <v>41</v>
      </c>
      <c r="C38" s="14" t="s">
        <v>4</v>
      </c>
      <c r="D38" s="37">
        <v>1187.4000000000001</v>
      </c>
      <c r="E38" s="16">
        <v>300</v>
      </c>
      <c r="F38" s="6"/>
      <c r="G38" s="33">
        <f t="shared" si="0"/>
        <v>0</v>
      </c>
    </row>
    <row r="39" spans="1:7" s="2" customFormat="1" ht="20.25" x14ac:dyDescent="0.35">
      <c r="A39" s="4">
        <v>35</v>
      </c>
      <c r="B39" s="9" t="s">
        <v>42</v>
      </c>
      <c r="C39" s="14" t="s">
        <v>4</v>
      </c>
      <c r="D39" s="37">
        <v>260</v>
      </c>
      <c r="E39" s="16">
        <v>300</v>
      </c>
      <c r="F39" s="6"/>
      <c r="G39" s="33">
        <f t="shared" si="0"/>
        <v>0</v>
      </c>
    </row>
    <row r="40" spans="1:7" s="2" customFormat="1" ht="20.25" x14ac:dyDescent="0.35">
      <c r="A40" s="4">
        <v>36</v>
      </c>
      <c r="B40" s="9" t="s">
        <v>43</v>
      </c>
      <c r="C40" s="14" t="s">
        <v>4</v>
      </c>
      <c r="D40" s="37">
        <v>1412.8</v>
      </c>
      <c r="E40" s="16">
        <v>200</v>
      </c>
      <c r="F40" s="6"/>
      <c r="G40" s="33">
        <f t="shared" si="0"/>
        <v>0</v>
      </c>
    </row>
    <row r="41" spans="1:7" s="2" customFormat="1" ht="20.25" x14ac:dyDescent="0.35">
      <c r="A41" s="4">
        <v>37</v>
      </c>
      <c r="B41" s="9" t="s">
        <v>45</v>
      </c>
      <c r="C41" s="14" t="s">
        <v>4</v>
      </c>
      <c r="D41" s="37">
        <v>899.1</v>
      </c>
      <c r="E41" s="16">
        <v>250</v>
      </c>
      <c r="F41" s="6"/>
      <c r="G41" s="33">
        <f t="shared" si="0"/>
        <v>0</v>
      </c>
    </row>
    <row r="42" spans="1:7" s="2" customFormat="1" ht="20.25" x14ac:dyDescent="0.35">
      <c r="A42" s="4">
        <v>38</v>
      </c>
      <c r="B42" s="9" t="s">
        <v>44</v>
      </c>
      <c r="C42" s="14" t="s">
        <v>4</v>
      </c>
      <c r="D42" s="37">
        <v>475.2</v>
      </c>
      <c r="E42" s="16">
        <v>300</v>
      </c>
      <c r="F42" s="6"/>
      <c r="G42" s="33">
        <f t="shared" si="0"/>
        <v>0</v>
      </c>
    </row>
    <row r="43" spans="1:7" s="2" customFormat="1" ht="20.25" x14ac:dyDescent="0.35">
      <c r="A43" s="4">
        <v>39</v>
      </c>
      <c r="B43" s="9" t="s">
        <v>46</v>
      </c>
      <c r="C43" s="14" t="s">
        <v>4</v>
      </c>
      <c r="D43" s="37">
        <v>4752.72</v>
      </c>
      <c r="E43" s="16">
        <v>1500</v>
      </c>
      <c r="F43" s="6"/>
      <c r="G43" s="33">
        <f t="shared" si="0"/>
        <v>0</v>
      </c>
    </row>
    <row r="44" spans="1:7" s="2" customFormat="1" ht="20.25" x14ac:dyDescent="0.35">
      <c r="A44" s="4">
        <v>40</v>
      </c>
      <c r="B44" s="9" t="s">
        <v>47</v>
      </c>
      <c r="C44" s="14" t="s">
        <v>4</v>
      </c>
      <c r="D44" s="37">
        <v>11367.2</v>
      </c>
      <c r="E44" s="16">
        <v>250</v>
      </c>
      <c r="F44" s="6"/>
      <c r="G44" s="33">
        <f t="shared" si="0"/>
        <v>0</v>
      </c>
    </row>
    <row r="45" spans="1:7" s="2" customFormat="1" ht="20.25" x14ac:dyDescent="0.35">
      <c r="A45" s="4">
        <v>41</v>
      </c>
      <c r="B45" s="9" t="s">
        <v>48</v>
      </c>
      <c r="C45" s="14" t="s">
        <v>4</v>
      </c>
      <c r="D45" s="37">
        <v>3617.04</v>
      </c>
      <c r="E45" s="16">
        <v>250</v>
      </c>
      <c r="F45" s="6"/>
      <c r="G45" s="33">
        <f t="shared" si="0"/>
        <v>0</v>
      </c>
    </row>
    <row r="46" spans="1:7" s="2" customFormat="1" ht="20.25" x14ac:dyDescent="0.35">
      <c r="A46" s="4">
        <v>42</v>
      </c>
      <c r="B46" s="9" t="s">
        <v>49</v>
      </c>
      <c r="C46" s="14" t="s">
        <v>4</v>
      </c>
      <c r="D46" s="37">
        <v>176.4</v>
      </c>
      <c r="E46" s="16">
        <v>1250</v>
      </c>
      <c r="F46" s="6"/>
      <c r="G46" s="33">
        <f t="shared" si="0"/>
        <v>0</v>
      </c>
    </row>
    <row r="47" spans="1:7" s="2" customFormat="1" ht="20.25" x14ac:dyDescent="0.35">
      <c r="A47" s="4">
        <v>43</v>
      </c>
      <c r="B47" s="9" t="s">
        <v>50</v>
      </c>
      <c r="C47" s="14" t="s">
        <v>4</v>
      </c>
      <c r="D47" s="37">
        <v>1133.9100000000001</v>
      </c>
      <c r="E47" s="16">
        <v>1500</v>
      </c>
      <c r="F47" s="6"/>
      <c r="G47" s="33">
        <f t="shared" si="0"/>
        <v>0</v>
      </c>
    </row>
    <row r="48" spans="1:7" s="2" customFormat="1" ht="20.25" x14ac:dyDescent="0.35">
      <c r="A48" s="4">
        <v>44</v>
      </c>
      <c r="B48" s="9" t="s">
        <v>51</v>
      </c>
      <c r="C48" s="14" t="s">
        <v>4</v>
      </c>
      <c r="D48" s="37">
        <v>16707.599999999999</v>
      </c>
      <c r="E48" s="16">
        <v>400</v>
      </c>
      <c r="F48" s="6"/>
      <c r="G48" s="33">
        <f t="shared" si="0"/>
        <v>0</v>
      </c>
    </row>
    <row r="49" spans="1:20" s="2" customFormat="1" ht="20.25" x14ac:dyDescent="0.35">
      <c r="A49" s="4">
        <v>45</v>
      </c>
      <c r="B49" s="9" t="s">
        <v>52</v>
      </c>
      <c r="C49" s="14" t="s">
        <v>4</v>
      </c>
      <c r="D49" s="37">
        <v>457.2</v>
      </c>
      <c r="E49" s="16">
        <v>200</v>
      </c>
      <c r="F49" s="6"/>
      <c r="G49" s="33">
        <f t="shared" si="0"/>
        <v>0</v>
      </c>
    </row>
    <row r="50" spans="1:20" s="2" customFormat="1" ht="20.25" x14ac:dyDescent="0.35">
      <c r="A50" s="4">
        <v>46</v>
      </c>
      <c r="B50" s="9" t="s">
        <v>53</v>
      </c>
      <c r="C50" s="14" t="s">
        <v>4</v>
      </c>
      <c r="D50" s="37">
        <v>1110.4000000000001</v>
      </c>
      <c r="E50" s="16">
        <v>400</v>
      </c>
      <c r="F50" s="6"/>
      <c r="G50" s="33">
        <f t="shared" si="0"/>
        <v>0</v>
      </c>
    </row>
    <row r="51" spans="1:20" s="2" customFormat="1" ht="20.25" x14ac:dyDescent="0.35">
      <c r="A51" s="4">
        <v>47</v>
      </c>
      <c r="B51" s="9" t="s">
        <v>54</v>
      </c>
      <c r="C51" s="14" t="s">
        <v>4</v>
      </c>
      <c r="D51" s="37">
        <v>207.6</v>
      </c>
      <c r="E51" s="16">
        <v>450</v>
      </c>
      <c r="F51" s="6"/>
      <c r="G51" s="33">
        <f t="shared" si="0"/>
        <v>0</v>
      </c>
    </row>
    <row r="52" spans="1:20" s="2" customFormat="1" ht="20.25" x14ac:dyDescent="0.35">
      <c r="A52" s="4">
        <v>48</v>
      </c>
      <c r="B52" s="9" t="s">
        <v>55</v>
      </c>
      <c r="C52" s="14" t="s">
        <v>4</v>
      </c>
      <c r="D52" s="37">
        <v>801</v>
      </c>
      <c r="E52" s="16">
        <v>200</v>
      </c>
      <c r="F52" s="6"/>
      <c r="G52" s="33">
        <f t="shared" si="0"/>
        <v>0</v>
      </c>
    </row>
    <row r="53" spans="1:20" s="2" customFormat="1" ht="20.25" x14ac:dyDescent="0.35">
      <c r="A53" s="4">
        <v>49</v>
      </c>
      <c r="B53" s="9" t="s">
        <v>56</v>
      </c>
      <c r="C53" s="14" t="s">
        <v>4</v>
      </c>
      <c r="D53" s="37">
        <v>3518.8</v>
      </c>
      <c r="E53" s="16">
        <v>700</v>
      </c>
      <c r="F53" s="6"/>
      <c r="G53" s="33">
        <f t="shared" si="0"/>
        <v>0</v>
      </c>
    </row>
    <row r="54" spans="1:20" s="2" customFormat="1" ht="20.25" x14ac:dyDescent="0.35">
      <c r="A54" s="4">
        <v>50</v>
      </c>
      <c r="B54" s="9" t="s">
        <v>57</v>
      </c>
      <c r="C54" s="14" t="s">
        <v>4</v>
      </c>
      <c r="D54" s="37">
        <v>3721.4</v>
      </c>
      <c r="E54" s="16">
        <v>700</v>
      </c>
      <c r="F54" s="6"/>
      <c r="G54" s="33">
        <f t="shared" si="0"/>
        <v>0</v>
      </c>
    </row>
    <row r="55" spans="1:20" s="2" customFormat="1" ht="20.25" x14ac:dyDescent="0.35">
      <c r="A55" s="4">
        <v>51</v>
      </c>
      <c r="B55" s="9" t="s">
        <v>58</v>
      </c>
      <c r="C55" s="14" t="s">
        <v>4</v>
      </c>
      <c r="D55" s="37">
        <v>7880.24</v>
      </c>
      <c r="E55" s="16">
        <v>650</v>
      </c>
      <c r="F55" s="6"/>
      <c r="G55" s="33">
        <f t="shared" si="0"/>
        <v>0</v>
      </c>
    </row>
    <row r="56" spans="1:20" s="2" customFormat="1" ht="20.25" x14ac:dyDescent="0.35">
      <c r="A56" s="4">
        <v>52</v>
      </c>
      <c r="B56" s="9" t="s">
        <v>59</v>
      </c>
      <c r="C56" s="14" t="s">
        <v>4</v>
      </c>
      <c r="D56" s="37">
        <v>1663.2</v>
      </c>
      <c r="E56" s="16">
        <v>300</v>
      </c>
      <c r="F56" s="6"/>
      <c r="G56" s="33">
        <f t="shared" si="0"/>
        <v>0</v>
      </c>
    </row>
    <row r="57" spans="1:20" s="2" customFormat="1" ht="20.25" x14ac:dyDescent="0.35">
      <c r="A57" s="4">
        <v>53</v>
      </c>
      <c r="B57" s="9" t="s">
        <v>60</v>
      </c>
      <c r="C57" s="14" t="s">
        <v>4</v>
      </c>
      <c r="D57" s="37">
        <v>1054</v>
      </c>
      <c r="E57" s="16">
        <v>400</v>
      </c>
      <c r="F57" s="6"/>
      <c r="G57" s="33">
        <f t="shared" si="0"/>
        <v>0</v>
      </c>
    </row>
    <row r="58" spans="1:20" s="2" customFormat="1" ht="20.25" x14ac:dyDescent="0.35">
      <c r="A58" s="4">
        <v>54</v>
      </c>
      <c r="B58" s="9" t="s">
        <v>61</v>
      </c>
      <c r="C58" s="14" t="s">
        <v>4</v>
      </c>
      <c r="D58" s="37">
        <v>465.6</v>
      </c>
      <c r="E58" s="16">
        <v>1500</v>
      </c>
      <c r="F58" s="6"/>
      <c r="G58" s="33">
        <f t="shared" si="0"/>
        <v>0</v>
      </c>
    </row>
    <row r="59" spans="1:20" s="2" customFormat="1" ht="20.25" x14ac:dyDescent="0.35">
      <c r="A59" s="4">
        <v>55</v>
      </c>
      <c r="B59" s="9" t="s">
        <v>62</v>
      </c>
      <c r="C59" s="14" t="s">
        <v>4</v>
      </c>
      <c r="D59" s="37">
        <v>750.96</v>
      </c>
      <c r="E59" s="16">
        <v>1500</v>
      </c>
      <c r="F59" s="6"/>
      <c r="G59" s="33">
        <f t="shared" si="0"/>
        <v>0</v>
      </c>
    </row>
    <row r="60" spans="1:20" s="2" customFormat="1" ht="30.75" x14ac:dyDescent="0.35">
      <c r="A60" s="4">
        <v>56</v>
      </c>
      <c r="B60" s="11" t="s">
        <v>63</v>
      </c>
      <c r="C60" s="14" t="s">
        <v>4</v>
      </c>
      <c r="D60" s="37">
        <v>2044.88</v>
      </c>
      <c r="E60" s="18">
        <v>900</v>
      </c>
      <c r="F60" s="6"/>
      <c r="G60" s="33">
        <f t="shared" si="0"/>
        <v>0</v>
      </c>
    </row>
    <row r="61" spans="1:20" s="2" customFormat="1" ht="20.25" x14ac:dyDescent="0.35">
      <c r="A61" s="4">
        <v>57</v>
      </c>
      <c r="B61" s="11" t="s">
        <v>64</v>
      </c>
      <c r="C61" s="14" t="s">
        <v>4</v>
      </c>
      <c r="D61" s="37">
        <v>1150.8</v>
      </c>
      <c r="E61" s="18">
        <v>1000</v>
      </c>
      <c r="F61" s="6"/>
      <c r="G61" s="33">
        <f t="shared" si="0"/>
        <v>0</v>
      </c>
    </row>
    <row r="62" spans="1:20" s="2" customFormat="1" ht="20.25" x14ac:dyDescent="0.35">
      <c r="A62" s="4">
        <v>58</v>
      </c>
      <c r="B62" s="9" t="s">
        <v>65</v>
      </c>
      <c r="C62" s="14" t="s">
        <v>4</v>
      </c>
      <c r="D62" s="37">
        <v>628.11</v>
      </c>
      <c r="E62" s="16">
        <v>800</v>
      </c>
      <c r="F62" s="6"/>
      <c r="G62" s="33">
        <f t="shared" si="0"/>
        <v>0</v>
      </c>
    </row>
    <row r="63" spans="1:20" s="2" customFormat="1" ht="20.25" x14ac:dyDescent="0.35">
      <c r="A63" s="25">
        <v>59</v>
      </c>
      <c r="B63" s="26" t="s">
        <v>66</v>
      </c>
      <c r="C63" s="27" t="s">
        <v>5</v>
      </c>
      <c r="D63" s="37">
        <v>62.064</v>
      </c>
      <c r="E63" s="28">
        <v>1000</v>
      </c>
      <c r="F63" s="29"/>
      <c r="G63" s="35">
        <f t="shared" si="0"/>
        <v>0</v>
      </c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</row>
    <row r="64" spans="1:20" s="22" customFormat="1" ht="20.25" x14ac:dyDescent="0.35">
      <c r="A64" s="25">
        <v>60</v>
      </c>
      <c r="B64" s="31" t="s">
        <v>67</v>
      </c>
      <c r="C64" s="14" t="s">
        <v>4</v>
      </c>
      <c r="D64" s="37">
        <v>273.726</v>
      </c>
      <c r="E64" s="32">
        <v>180</v>
      </c>
      <c r="F64" s="29"/>
      <c r="G64" s="35">
        <f t="shared" si="0"/>
        <v>0</v>
      </c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</row>
    <row r="65" spans="1:7" s="2" customFormat="1" ht="20.25" x14ac:dyDescent="0.35">
      <c r="A65" s="4">
        <v>61</v>
      </c>
      <c r="B65" s="10" t="s">
        <v>68</v>
      </c>
      <c r="C65" s="14" t="s">
        <v>4</v>
      </c>
      <c r="D65" s="37">
        <v>921.6</v>
      </c>
      <c r="E65" s="17">
        <v>2000</v>
      </c>
      <c r="F65" s="6"/>
      <c r="G65" s="33">
        <f t="shared" si="0"/>
        <v>0</v>
      </c>
    </row>
    <row r="66" spans="1:7" s="2" customFormat="1" ht="20.25" x14ac:dyDescent="0.35">
      <c r="A66" s="4">
        <v>62</v>
      </c>
      <c r="B66" s="10" t="s">
        <v>69</v>
      </c>
      <c r="C66" s="14" t="s">
        <v>4</v>
      </c>
      <c r="D66" s="37">
        <v>7.8</v>
      </c>
      <c r="E66" s="17">
        <v>4000</v>
      </c>
      <c r="F66" s="6"/>
      <c r="G66" s="33">
        <f t="shared" si="0"/>
        <v>0</v>
      </c>
    </row>
    <row r="67" spans="1:7" s="2" customFormat="1" ht="20.25" x14ac:dyDescent="0.35">
      <c r="A67" s="4">
        <v>63</v>
      </c>
      <c r="B67" s="10" t="s">
        <v>70</v>
      </c>
      <c r="C67" s="14" t="s">
        <v>4</v>
      </c>
      <c r="D67" s="37">
        <v>1.8959999999999999</v>
      </c>
      <c r="E67" s="19">
        <v>7000</v>
      </c>
      <c r="F67" s="6"/>
      <c r="G67" s="33">
        <f t="shared" si="0"/>
        <v>0</v>
      </c>
    </row>
    <row r="68" spans="1:7" s="2" customFormat="1" ht="20.25" x14ac:dyDescent="0.35">
      <c r="A68" s="4">
        <v>64</v>
      </c>
      <c r="B68" s="10" t="s">
        <v>71</v>
      </c>
      <c r="C68" s="14" t="s">
        <v>4</v>
      </c>
      <c r="D68" s="37">
        <v>106.02</v>
      </c>
      <c r="E68" s="19">
        <v>5000</v>
      </c>
      <c r="F68" s="6"/>
      <c r="G68" s="33">
        <f t="shared" si="0"/>
        <v>0</v>
      </c>
    </row>
    <row r="69" spans="1:7" s="2" customFormat="1" ht="20.25" x14ac:dyDescent="0.35">
      <c r="A69" s="4">
        <v>65</v>
      </c>
      <c r="B69" s="10" t="s">
        <v>72</v>
      </c>
      <c r="C69" s="14" t="s">
        <v>4</v>
      </c>
      <c r="D69" s="37">
        <v>831.6</v>
      </c>
      <c r="E69" s="19">
        <v>2000</v>
      </c>
      <c r="F69" s="6"/>
      <c r="G69" s="33">
        <f t="shared" si="0"/>
        <v>0</v>
      </c>
    </row>
    <row r="70" spans="1:7" s="2" customFormat="1" ht="20.25" x14ac:dyDescent="0.35">
      <c r="A70" s="4">
        <v>66</v>
      </c>
      <c r="B70" s="12" t="s">
        <v>73</v>
      </c>
      <c r="C70" s="14" t="s">
        <v>4</v>
      </c>
      <c r="D70" s="37">
        <v>34.020000000000003</v>
      </c>
      <c r="E70" s="20">
        <v>1000</v>
      </c>
      <c r="F70" s="6"/>
      <c r="G70" s="33">
        <f t="shared" ref="G70:G76" si="1">D70*F70</f>
        <v>0</v>
      </c>
    </row>
    <row r="71" spans="1:7" s="2" customFormat="1" ht="20.25" x14ac:dyDescent="0.35">
      <c r="A71" s="4">
        <v>67</v>
      </c>
      <c r="B71" s="13" t="s">
        <v>74</v>
      </c>
      <c r="C71" s="14" t="s">
        <v>4</v>
      </c>
      <c r="D71" s="37">
        <v>7.56</v>
      </c>
      <c r="E71" s="20">
        <v>3500</v>
      </c>
      <c r="F71" s="6"/>
      <c r="G71" s="33">
        <f t="shared" si="1"/>
        <v>0</v>
      </c>
    </row>
    <row r="72" spans="1:7" s="2" customFormat="1" ht="20.25" x14ac:dyDescent="0.35">
      <c r="A72" s="4">
        <v>68</v>
      </c>
      <c r="B72" s="12" t="s">
        <v>75</v>
      </c>
      <c r="C72" s="14" t="s">
        <v>4</v>
      </c>
      <c r="D72" s="37">
        <v>4.5359999999999996</v>
      </c>
      <c r="E72" s="20">
        <v>3500</v>
      </c>
      <c r="F72" s="6"/>
      <c r="G72" s="33">
        <f t="shared" si="1"/>
        <v>0</v>
      </c>
    </row>
    <row r="73" spans="1:7" s="2" customFormat="1" ht="20.25" x14ac:dyDescent="0.35">
      <c r="A73" s="4">
        <v>69</v>
      </c>
      <c r="B73" s="12" t="s">
        <v>76</v>
      </c>
      <c r="C73" s="14" t="s">
        <v>4</v>
      </c>
      <c r="D73" s="37">
        <v>9.4499999999999993</v>
      </c>
      <c r="E73" s="20">
        <v>1800</v>
      </c>
      <c r="F73" s="6"/>
      <c r="G73" s="33">
        <f t="shared" si="1"/>
        <v>0</v>
      </c>
    </row>
    <row r="74" spans="1:7" s="2" customFormat="1" ht="20.25" x14ac:dyDescent="0.35">
      <c r="A74" s="4">
        <v>70</v>
      </c>
      <c r="B74" s="12" t="s">
        <v>77</v>
      </c>
      <c r="C74" s="14" t="s">
        <v>4</v>
      </c>
      <c r="D74" s="37">
        <v>3.78</v>
      </c>
      <c r="E74" s="20">
        <v>450</v>
      </c>
      <c r="F74" s="6"/>
      <c r="G74" s="33">
        <f t="shared" si="1"/>
        <v>0</v>
      </c>
    </row>
    <row r="75" spans="1:7" s="2" customFormat="1" ht="20.25" x14ac:dyDescent="0.35">
      <c r="A75" s="4">
        <v>71</v>
      </c>
      <c r="B75" s="12" t="s">
        <v>78</v>
      </c>
      <c r="C75" s="14" t="s">
        <v>4</v>
      </c>
      <c r="D75" s="37">
        <v>3.78</v>
      </c>
      <c r="E75" s="20">
        <v>4000</v>
      </c>
      <c r="F75" s="6"/>
      <c r="G75" s="33">
        <f t="shared" si="1"/>
        <v>0</v>
      </c>
    </row>
    <row r="76" spans="1:7" s="2" customFormat="1" ht="20.25" x14ac:dyDescent="0.35">
      <c r="A76" s="5">
        <v>72</v>
      </c>
      <c r="B76" s="12" t="s">
        <v>79</v>
      </c>
      <c r="C76" s="14" t="s">
        <v>4</v>
      </c>
      <c r="D76" s="37">
        <v>226.8</v>
      </c>
      <c r="E76" s="21">
        <v>2500</v>
      </c>
      <c r="F76" s="6"/>
      <c r="G76" s="33">
        <f t="shared" si="1"/>
        <v>0</v>
      </c>
    </row>
    <row r="77" spans="1:7" ht="17.25" customHeight="1" x14ac:dyDescent="0.25">
      <c r="A77" s="44" t="s">
        <v>80</v>
      </c>
      <c r="B77" s="45"/>
      <c r="C77" s="45"/>
      <c r="D77" s="46"/>
      <c r="E77" s="45"/>
      <c r="F77" s="47"/>
      <c r="G77" s="36"/>
    </row>
    <row r="78" spans="1:7" s="7" customFormat="1" ht="115.5" customHeight="1" x14ac:dyDescent="0.25">
      <c r="A78" s="42" t="s">
        <v>81</v>
      </c>
      <c r="B78" s="42"/>
      <c r="C78" s="42"/>
      <c r="D78" s="42"/>
      <c r="E78" s="42"/>
      <c r="F78" s="42"/>
      <c r="G78" s="42"/>
    </row>
    <row r="79" spans="1:7" ht="65.25" customHeight="1" x14ac:dyDescent="0.25">
      <c r="A79" s="38" t="s">
        <v>82</v>
      </c>
      <c r="B79" s="38"/>
      <c r="C79" s="38"/>
      <c r="D79" s="38"/>
      <c r="E79" s="38"/>
      <c r="F79" s="38"/>
      <c r="G79" s="38"/>
    </row>
  </sheetData>
  <mergeCells count="6">
    <mergeCell ref="A79:G79"/>
    <mergeCell ref="A2:F2"/>
    <mergeCell ref="A3:G3"/>
    <mergeCell ref="A78:G78"/>
    <mergeCell ref="A1:G1"/>
    <mergeCell ref="A77:F77"/>
  </mergeCells>
  <pageMargins left="0.7" right="0.7" top="0.75" bottom="0.75" header="0.3" footer="0.3"/>
  <pageSetup paperSize="9" scale="33" orientation="landscape" r:id="rId1"/>
  <rowBreaks count="2" manualBreakCount="2">
    <brk id="7" max="4" man="1"/>
    <brk id="1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Ցանկ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https://mul2.yerevan.am/tasks/1874575/oneclick?token=951638931e89e51b3874a3c2343da983</cp:keywords>
  <cp:lastModifiedBy/>
  <dcterms:created xsi:type="dcterms:W3CDTF">2006-09-16T00:00:00Z</dcterms:created>
  <dcterms:modified xsi:type="dcterms:W3CDTF">2025-11-20T07:49:21Z</dcterms:modified>
</cp:coreProperties>
</file>